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D:\Desktop\Anexo 14 punto XIV Otros Hechos\NOTA 15 MEMORIAS DOCUMENTAL FCyT\ANEXOS_MEMORIA_FCYT\ANEXO 17_Formatos enviados para todo el periodo\Fideicomiso CPIS_octubre 2020\"/>
    </mc:Choice>
  </mc:AlternateContent>
  <xr:revisionPtr revIDLastSave="0" documentId="13_ncr:1_{A712AAAA-0470-49A7-88ED-9F8FD2FF79DA}" xr6:coauthVersionLast="47" xr6:coauthVersionMax="47" xr10:uidLastSave="{00000000-0000-0000-0000-000000000000}"/>
  <bookViews>
    <workbookView xWindow="-120" yWindow="-120" windowWidth="29040" windowHeight="15840" tabRatio="560" activeTab="1" xr2:uid="{00000000-000D-0000-FFFF-FFFF00000000}"/>
  </bookViews>
  <sheets>
    <sheet name="Compromisos RESUMEN CIDE 19-20" sheetId="7" r:id="rId1"/>
    <sheet name="Pagos 20-22" sheetId="4" r:id="rId2"/>
  </sheets>
  <definedNames>
    <definedName name="_xlnm._FilterDatabase" localSheetId="0" hidden="1">'Compromisos RESUMEN CIDE 19-20'!$A$6:$J$7</definedName>
    <definedName name="_xlnm._FilterDatabase" localSheetId="1" hidden="1">'Pagos 20-22'!$A$6:$O$31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7" l="1"/>
  <c r="E7" i="7"/>
  <c r="L31" i="4" l="1"/>
  <c r="H7" i="4" l="1"/>
</calcChain>
</file>

<file path=xl/sharedStrings.xml><?xml version="1.0" encoding="utf-8"?>
<sst xmlns="http://schemas.openxmlformats.org/spreadsheetml/2006/main" count="63" uniqueCount="54">
  <si>
    <t>CLAVE</t>
  </si>
  <si>
    <t>CONSEJO NACIONAL DE CIENCIA Y TECNOLOGÍA</t>
  </si>
  <si>
    <t>90M</t>
  </si>
  <si>
    <t>CENTRO DE INVESTIGACIÓN Y DOCENCIA ECONÓMICAS, A.C.</t>
  </si>
  <si>
    <t>BANORTE</t>
  </si>
  <si>
    <t>20003890M01114</t>
  </si>
  <si>
    <t>UNDAD DE ARTICULACIÒN SECTORIAL Y REGONAL</t>
  </si>
  <si>
    <t>UR</t>
  </si>
  <si>
    <t xml:space="preserve">DESCRIPCIÓN </t>
  </si>
  <si>
    <t xml:space="preserve"> FIDUCIARIO</t>
  </si>
  <si>
    <t xml:space="preserve">RELACIÓN DE FIDECOMISOS CENTROS PÚBLICOS DE INVESTIGACIÓN </t>
  </si>
  <si>
    <t>PAGOS REALIZADOS</t>
  </si>
  <si>
    <t xml:space="preserve">COMPROMISOS FORMALIZADOS                                              ( IMPORTE) </t>
  </si>
  <si>
    <t>OBJETO O FIN</t>
  </si>
  <si>
    <t>SALDO EN BANCOS AL 31 DE AGOSTO DEL 2020</t>
  </si>
  <si>
    <t>COMPROMETIDO</t>
  </si>
  <si>
    <t>SALDO DISPONIBLE AL 31 DE AGOSTO DEL 2020</t>
  </si>
  <si>
    <t>COMPROMISOS</t>
  </si>
  <si>
    <t>MONTO COMPROMETIDO</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</si>
  <si>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</si>
  <si>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Apoyos a estudiantes</t>
  </si>
  <si>
    <t>Proyectos con financiamiento externo aprobados en sesion de CT 2020</t>
  </si>
  <si>
    <t>Fondo de Apoyo a la Investigación (FAI) - Sección II</t>
  </si>
  <si>
    <t>Maestría periodismo</t>
  </si>
  <si>
    <t>Curso equidad de genero</t>
  </si>
  <si>
    <t>Curso habilidades matemáticas</t>
  </si>
  <si>
    <t>Interoperabilidad de los sistemas</t>
  </si>
  <si>
    <t>Proyecto industria 4t</t>
  </si>
  <si>
    <t xml:space="preserve">Overhead divisional </t>
  </si>
  <si>
    <t>Seguro anual de alumnos</t>
  </si>
  <si>
    <t>Revista de economía LAER </t>
  </si>
  <si>
    <t>Gastos administrativos para actividades sustantivas del CIDE </t>
  </si>
  <si>
    <t>Insumos para eventos </t>
  </si>
  <si>
    <t>Equipamiento aulas virtuales </t>
  </si>
  <si>
    <t>Pasajes y viáticos para cátedras Conacyt </t>
  </si>
  <si>
    <t>Fondo de Apoyo a la Investigación (FAI) y Fondo a la Internacionalización (FFI) (transferencia a la sección II) </t>
  </si>
  <si>
    <t>Actualización plataforma Moodle y hosting </t>
  </si>
  <si>
    <t>Licenciamiento institucional plataforma para impartir clases a distancia. </t>
  </si>
  <si>
    <t>Transferencias a sección II para financiar proyectos </t>
  </si>
  <si>
    <t>Estímulos extraordinarios personal académico conforme a CCT</t>
  </si>
  <si>
    <t>Estudio topográfico del CIDE </t>
  </si>
  <si>
    <t>Apoyo a la edición de las revistas del CIDE </t>
  </si>
  <si>
    <t xml:space="preserve">Becas a estudiantes </t>
  </si>
  <si>
    <t>Centro CLEAR</t>
  </si>
  <si>
    <t>Laboratorio Nacional de Políticas Políticas (LNPP)</t>
  </si>
  <si>
    <t>Adquisición de equipo UPS Sotano 2 Biblioteca</t>
  </si>
  <si>
    <t>Auditorias de cierre 2019</t>
  </si>
  <si>
    <t>Estimulos a la productividad academica</t>
  </si>
  <si>
    <t>Diseño de procesos gestion organico funcional para atencion del fideicomiso que permita homologar criterios en la comprobacion documental del ejercicio de recursos de las diferentes secciones, la contabilidad integral del fideicomisos y el control y resguardo documental</t>
  </si>
  <si>
    <t xml:space="preserve">Desarrollos adicionales al sistema evolution </t>
  </si>
  <si>
    <t>Cambio de valvulas, equipo, tanques de gas, etc</t>
  </si>
  <si>
    <t>Notas:</t>
  </si>
  <si>
    <r>
      <t xml:space="preserve">Nota: El monto comprometido que se reporta en la columna 2020, incluye los recursos comprometidos en la 1a Sesión Extraordinaria del CT del FCyT realizada en febrero 2020 y los recursos comprometidos en la 1a Sesión Ordinaria del CT del FCyT realizada en julio de 2020. En ejercicios anteriores de envío de información, se ha reportado únicamente el monto comprometido de la 1a Sesión Ordinaria, porque se había realizado el ejercicio bajo la perspectiva del cálculo de los recursos disponibles a partir del comprometido formalizado en julio 2020 con la celebración de la Sesión del CT del FCyT;sin embargo, al incluir en este ejercicio la variable del gasto realizado (pagos), se debe incluir el comprometido total 2020 como contraparte de los recursos ejercidos a la fecha de reporte. En total, el monto autorizado a erogar en ambas sesiones del FCyT asciende a $251,412, 906.00, de los cuales se tiene programado ejercer en 2020 $216,783,391.57. El monto pagado a la fecha de reporte asciende a $107,437,674.77. La distribucion de los recursos 2020-2022 se modificó para ajustarlo a la perspectiva de gasto 2020 de los diferentes conceptos, incluyendo los recursos ejercidos a la fecha y que se reportan en la pestaña "Compromisos y pagos CIDE 19-20". Se marcan en amarillo para señalar los rubros modificados. Se incluyeron los compromisos de gasto de la 1a Sesion Extraordinaria 2020 realizada en febrero con su concepto específico, como contraparte de los pagos efectuados a la fecha. El ejercido a la fecha incluye así, recursos erogados al amparo de las autorizaciones de ambas sesiones 2020.                                                                                                                                                                                                                                                                                                                                                                                                </t>
    </r>
    <r>
      <rPr>
        <b/>
        <u/>
        <sz val="11"/>
        <color theme="1"/>
        <rFont val="Montserrat"/>
      </rPr>
      <t>Se señala que anualmente se requieren aproximadamente 20 millones de pesos para atender pago de estímulos al personal académico derivados del Contrato Colectivo de Trabajo, los cuales se aprueban anualmente en las sesiones del Comité Técnico del FCyT.</t>
    </r>
    <r>
      <rPr>
        <sz val="11"/>
        <color theme="1"/>
        <rFont val="Montserrat"/>
      </rPr>
      <t xml:space="preserve"> Si bien al amparo de la autorización de la 1a Sesión Ordinaria y Extraordinaria 2020 ya se han autorizado los 20 mdp mencionados para ejercer en 2020, es necesario considerarlos dentro del presupuesto comprometido de cada año, al estar considerado como un concepto dentro del CCT.</t>
    </r>
  </si>
  <si>
    <t>El monto comprometido que se reporta en la columna 2020, incluye los recursos comprometidos en la 1a Sesión Extraordinaria del CT del FCyT realizada en febrero 2020 y los recursos comprometidos en la 1a Sesión Ordinaria del CT del FCyT realizada en julio de 2020. En ejercicios anteriores de envío de información, se ha reportado únicamente el monto comprometido de la 1a Sesión Ordinaria, porque se había realizado el ejercicio bajo la perspectiva del cálculo de los recursos disponibles a partir del comprometido formalizado en julio 2020 con la celebración de la Sesión del CT del FCyT;sin embargo, al incluir en este ejercicio la variable del gasto realizado (pagos), se debe incluir el comprometido total 2020 como contraparte de los recursos ejercidos a la fecha de reporte. En total, el monto autorizado a erogar en ambas sesiones del FCyT asciende a $251,412, 906.00 M.N., de los cuales se tiene programado ejercer en 2020 $216,783,391.57 M.N.                                                                                                                                                                                                                         El monto pagado a la fecha de reporte asciende a $107,437,674.77 M.N. Los pagos realizados corresponden a: $979,165 M.N. de Sección I, $1,722,522.66 M.N. de Sección V, $13,598,006.76 M.N. de Sección VI (principalmente estímulos), $294,000.00 M.N. de Sección XI, $3,007,467.45 M.N. del Laboratorio Nacional de Políticas Públicas en Seccion XII, $2,136,399.51 .M.N. de CLEAR en Sección X, $84,930,395.55 M.N. de proyectos con financiamiento externo (recursos en administración) y $993,717.84 de la Maestría en Periodismo en Sección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</si>
</sst>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Arial"/>
      <family val="2"/>
    </font>
    <font>
      <sz val="12"/>
      <color theme="1"/>
      <name val="Calibri"/>
      <family val="2"/>
      <scheme val="minor"/>
    </font>
    <font>
      <b/>
      <sz val="12"/>
      <color rgb="FF000000"/>
      <name val="Calibri"/>
      <family val="2"/>
      <scheme val="minor"/>
    </font>
    <font>
      <b/>
      <sz val="12"/>
      <color rgb="FFFFFFFF"/>
      <name val="Calibri"/>
      <family val="2"/>
      <scheme val="minor"/>
    </font>
    <font>
      <b/>
      <sz val="16"/>
      <color rgb="FFFFFFFF"/>
      <name val="Calibri"/>
      <family val="2"/>
      <scheme val="minor"/>
    </font>
    <font>
      <b/>
      <sz val="11"/>
      <color rgb="FF000000"/>
      <name val="Montserrat"/>
    </font>
    <font>
      <sz val="11"/>
      <color theme="1"/>
      <name val="Montserrat"/>
    </font>
    <font>
      <b/>
      <sz val="11"/>
      <color rgb="FFFFFFFF"/>
      <name val="Montserrat"/>
    </font>
    <font>
      <b/>
      <u/>
      <sz val="11"/>
      <color theme="1"/>
      <name val="Montserra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32144"/>
        <bgColor rgb="FF000000"/>
      </patternFill>
    </fill>
    <fill>
      <patternFill patternType="solid">
        <fgColor theme="0"/>
        <bgColor indexed="64"/>
      </patternFill>
    </fill>
    <fill>
      <patternFill patternType="solid">
        <fgColor rgb="FFFFFF00"/>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diagonal/>
    </border>
    <border>
      <left/>
      <right style="hair">
        <color indexed="64"/>
      </right>
      <top/>
      <bottom style="hair">
        <color indexed="64"/>
      </bottom>
      <diagonal/>
    </border>
    <border>
      <left/>
      <right/>
      <top style="hair">
        <color indexed="64"/>
      </top>
      <bottom/>
      <diagonal/>
    </border>
  </borders>
  <cellStyleXfs count="46">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11" fillId="6" borderId="5" applyNumberFormat="0" applyAlignment="0" applyProtection="0"/>
    <xf numFmtId="0" fontId="13" fillId="7" borderId="8" applyNumberFormat="0" applyAlignment="0" applyProtection="0"/>
    <xf numFmtId="0" fontId="12" fillId="0" borderId="7" applyNumberFormat="0" applyFill="0" applyAlignment="0" applyProtection="0"/>
    <xf numFmtId="0" fontId="3" fillId="0" borderId="2" applyNumberFormat="0" applyFill="0" applyAlignment="0" applyProtection="0"/>
    <xf numFmtId="0" fontId="5" fillId="0" borderId="0" applyNumberFormat="0" applyFill="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9" fillId="5" borderId="5" applyNumberFormat="0" applyAlignment="0" applyProtection="0"/>
    <xf numFmtId="0" fontId="7" fillId="3" borderId="0" applyNumberFormat="0" applyBorder="0" applyAlignment="0" applyProtection="0"/>
    <xf numFmtId="0" fontId="8" fillId="4" borderId="0" applyNumberFormat="0" applyBorder="0" applyAlignment="0" applyProtection="0"/>
    <xf numFmtId="0" fontId="1" fillId="8" borderId="9" applyNumberFormat="0" applyFont="0" applyAlignment="0" applyProtection="0"/>
    <xf numFmtId="0" fontId="10" fillId="6"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4" fillId="0" borderId="3" applyNumberFormat="0" applyFill="0" applyAlignment="0" applyProtection="0"/>
    <xf numFmtId="0" fontId="5" fillId="0" borderId="4" applyNumberFormat="0" applyFill="0" applyAlignment="0" applyProtection="0"/>
    <xf numFmtId="0" fontId="16" fillId="0" borderId="10" applyNumberFormat="0" applyFill="0" applyAlignment="0" applyProtection="0"/>
    <xf numFmtId="43" fontId="1" fillId="0" borderId="0" applyFont="0" applyFill="0" applyBorder="0" applyAlignment="0" applyProtection="0"/>
    <xf numFmtId="0" fontId="1" fillId="0" borderId="0"/>
    <xf numFmtId="43" fontId="18" fillId="0" borderId="0" applyFont="0" applyFill="0" applyBorder="0" applyAlignment="0" applyProtection="0"/>
    <xf numFmtId="0" fontId="1" fillId="0" borderId="0"/>
  </cellStyleXfs>
  <cellXfs count="54">
    <xf numFmtId="0" fontId="0" fillId="0" borderId="0" xfId="0"/>
    <xf numFmtId="0" fontId="19" fillId="0" borderId="0" xfId="0" applyFont="1"/>
    <xf numFmtId="0" fontId="19" fillId="0" borderId="0" xfId="0" applyFont="1" applyAlignment="1">
      <alignment horizontal="center" vertical="center"/>
    </xf>
    <xf numFmtId="43" fontId="19" fillId="0" borderId="0" xfId="42" applyFont="1" applyAlignment="1">
      <alignment horizontal="center" vertical="center"/>
    </xf>
    <xf numFmtId="0" fontId="21" fillId="33" borderId="1" xfId="0" applyFont="1" applyFill="1" applyBorder="1" applyAlignment="1">
      <alignment horizontal="center" vertical="center" wrapText="1"/>
    </xf>
    <xf numFmtId="0" fontId="19" fillId="0" borderId="0" xfId="0" applyFont="1" applyAlignment="1">
      <alignment horizontal="center" vertical="center" wrapText="1"/>
    </xf>
    <xf numFmtId="43" fontId="19" fillId="34" borderId="1" xfId="42" applyFont="1" applyFill="1" applyBorder="1" applyAlignment="1">
      <alignment horizontal="left" vertical="center" wrapText="1"/>
    </xf>
    <xf numFmtId="0" fontId="19" fillId="34" borderId="0" xfId="0" applyFont="1" applyFill="1"/>
    <xf numFmtId="43" fontId="19" fillId="0" borderId="0" xfId="42" applyFont="1" applyAlignment="1">
      <alignment vertical="center"/>
    </xf>
    <xf numFmtId="0" fontId="19" fillId="34" borderId="1" xfId="0" applyFont="1" applyFill="1" applyBorder="1" applyAlignment="1">
      <alignment horizontal="center" vertical="center" wrapText="1"/>
    </xf>
    <xf numFmtId="43" fontId="24" fillId="0" borderId="0" xfId="42" applyFont="1" applyAlignment="1">
      <alignment vertical="center"/>
    </xf>
    <xf numFmtId="0" fontId="24" fillId="0" borderId="0" xfId="0" applyFont="1"/>
    <xf numFmtId="43" fontId="24" fillId="0" borderId="0" xfId="42" applyFont="1"/>
    <xf numFmtId="0" fontId="24" fillId="0" borderId="0" xfId="0" applyFont="1" applyAlignment="1">
      <alignment horizontal="center" vertical="center"/>
    </xf>
    <xf numFmtId="43" fontId="24" fillId="0" borderId="0" xfId="42" applyFont="1" applyAlignment="1">
      <alignment horizontal="center" vertical="center"/>
    </xf>
    <xf numFmtId="0" fontId="25" fillId="33" borderId="1" xfId="0" applyFont="1" applyFill="1" applyBorder="1" applyAlignment="1">
      <alignment horizontal="center" vertical="center" wrapText="1"/>
    </xf>
    <xf numFmtId="43" fontId="25" fillId="33" borderId="1" xfId="42" applyFont="1" applyFill="1" applyBorder="1" applyAlignment="1" applyProtection="1">
      <alignment horizontal="center" vertical="center" wrapText="1"/>
    </xf>
    <xf numFmtId="0" fontId="25" fillId="33" borderId="1" xfId="42" applyNumberFormat="1" applyFont="1" applyFill="1" applyBorder="1" applyAlignment="1" applyProtection="1">
      <alignment horizontal="center" vertical="center" wrapText="1"/>
    </xf>
    <xf numFmtId="43" fontId="24" fillId="34" borderId="1" xfId="42" applyFont="1" applyFill="1" applyBorder="1" applyAlignment="1">
      <alignment vertical="center"/>
    </xf>
    <xf numFmtId="0" fontId="24" fillId="34" borderId="1" xfId="0" applyFont="1" applyFill="1" applyBorder="1" applyAlignment="1">
      <alignment horizontal="left" wrapText="1"/>
    </xf>
    <xf numFmtId="13" fontId="24" fillId="34" borderId="1" xfId="0" applyNumberFormat="1" applyFont="1" applyFill="1" applyBorder="1" applyAlignment="1">
      <alignment horizontal="left" vertical="center" wrapText="1"/>
    </xf>
    <xf numFmtId="43" fontId="24" fillId="34" borderId="1" xfId="42" applyFont="1" applyFill="1" applyBorder="1" applyAlignment="1">
      <alignment horizontal="center" vertical="center" wrapText="1"/>
    </xf>
    <xf numFmtId="43" fontId="24" fillId="34" borderId="1" xfId="42" applyFont="1" applyFill="1" applyBorder="1" applyAlignment="1">
      <alignment horizontal="right" vertical="center" wrapText="1"/>
    </xf>
    <xf numFmtId="4" fontId="19" fillId="34" borderId="1" xfId="0" applyNumberFormat="1" applyFont="1" applyFill="1" applyBorder="1" applyAlignment="1">
      <alignment horizontal="center" vertical="center" wrapText="1"/>
    </xf>
    <xf numFmtId="43" fontId="24" fillId="34" borderId="13" xfId="42" applyFont="1" applyFill="1" applyBorder="1" applyAlignment="1">
      <alignment horizontal="center" vertical="top" wrapText="1"/>
    </xf>
    <xf numFmtId="43" fontId="24" fillId="34" borderId="12" xfId="42" applyFont="1" applyFill="1" applyBorder="1" applyAlignment="1">
      <alignment horizontal="center" vertical="top" wrapText="1"/>
    </xf>
    <xf numFmtId="13" fontId="24" fillId="35" borderId="1" xfId="0" applyNumberFormat="1" applyFont="1" applyFill="1" applyBorder="1" applyAlignment="1">
      <alignment horizontal="left" vertical="center" wrapText="1"/>
    </xf>
    <xf numFmtId="43" fontId="24" fillId="35" borderId="1" xfId="42" applyFont="1" applyFill="1" applyBorder="1" applyAlignment="1">
      <alignment horizontal="center" vertical="center" wrapText="1"/>
    </xf>
    <xf numFmtId="13" fontId="24" fillId="0" borderId="1" xfId="0" applyNumberFormat="1" applyFont="1" applyBorder="1" applyAlignment="1">
      <alignment horizontal="left" vertical="center" wrapText="1"/>
    </xf>
    <xf numFmtId="43" fontId="24" fillId="0" borderId="1" xfId="42" applyFont="1" applyFill="1" applyBorder="1" applyAlignment="1">
      <alignment horizontal="right" vertical="center" wrapText="1"/>
    </xf>
    <xf numFmtId="43" fontId="24" fillId="0" borderId="1" xfId="42" applyFont="1" applyFill="1" applyBorder="1" applyAlignment="1">
      <alignment horizontal="center" vertical="center" wrapText="1"/>
    </xf>
    <xf numFmtId="43" fontId="19" fillId="34" borderId="0" xfId="0" applyNumberFormat="1" applyFont="1" applyFill="1"/>
    <xf numFmtId="0" fontId="22" fillId="33" borderId="14" xfId="0" applyFont="1" applyFill="1" applyBorder="1" applyAlignment="1">
      <alignment horizontal="center" vertical="center" wrapText="1"/>
    </xf>
    <xf numFmtId="0" fontId="22" fillId="33" borderId="0" xfId="0" applyFont="1" applyFill="1" applyAlignment="1">
      <alignment horizontal="center" vertical="center" wrapText="1"/>
    </xf>
    <xf numFmtId="0" fontId="19" fillId="0" borderId="0" xfId="0" applyFont="1" applyAlignment="1">
      <alignment horizontal="left" vertical="top"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center" vertical="center" wrapText="1"/>
    </xf>
    <xf numFmtId="0" fontId="24" fillId="34" borderId="11" xfId="0" applyFont="1" applyFill="1" applyBorder="1" applyAlignment="1">
      <alignment horizontal="center" vertical="top" wrapText="1"/>
    </xf>
    <xf numFmtId="0" fontId="24" fillId="34" borderId="13" xfId="0" applyFont="1" applyFill="1" applyBorder="1" applyAlignment="1">
      <alignment horizontal="center" vertical="top" wrapText="1"/>
    </xf>
    <xf numFmtId="0" fontId="24" fillId="34" borderId="20" xfId="0" applyFont="1" applyFill="1" applyBorder="1" applyAlignment="1">
      <alignment horizontal="center" vertical="top" wrapText="1"/>
    </xf>
    <xf numFmtId="0" fontId="24" fillId="34" borderId="0" xfId="0" applyFont="1" applyFill="1" applyAlignment="1">
      <alignment horizontal="center" vertical="top" wrapText="1"/>
    </xf>
    <xf numFmtId="0" fontId="24" fillId="0" borderId="0" xfId="0" applyFont="1" applyAlignment="1">
      <alignment horizontal="left" vertical="top" wrapText="1"/>
    </xf>
    <xf numFmtId="43" fontId="24" fillId="34" borderId="11" xfId="42" applyFont="1" applyFill="1" applyBorder="1" applyAlignment="1">
      <alignment horizontal="center" vertical="top" wrapText="1"/>
    </xf>
    <xf numFmtId="43" fontId="24" fillId="34" borderId="13" xfId="42" applyFont="1" applyFill="1" applyBorder="1" applyAlignment="1">
      <alignment horizontal="center" vertical="top" wrapText="1"/>
    </xf>
    <xf numFmtId="0" fontId="24" fillId="34" borderId="12" xfId="0" applyFont="1" applyFill="1" applyBorder="1" applyAlignment="1">
      <alignment horizontal="center" vertical="top" wrapText="1"/>
    </xf>
    <xf numFmtId="43" fontId="24" fillId="34" borderId="12" xfId="42" applyFont="1" applyFill="1" applyBorder="1" applyAlignment="1">
      <alignment horizontal="center" vertical="top"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Comma 53" xfId="44" xr:uid="{00000000-0005-0000-0000-000016000000}"/>
    <cellStyle name="Encabezado 1" xfId="23" builtinId="16" customBuiltin="1"/>
    <cellStyle name="Encabezado 4" xfId="24" builtinId="19" customBuiltin="1"/>
    <cellStyle name="Énfasis1" xfId="25" builtinId="29" customBuiltin="1"/>
    <cellStyle name="Énfasis2" xfId="26" builtinId="33" customBuiltin="1"/>
    <cellStyle name="Énfasis3" xfId="27" builtinId="37" customBuiltin="1"/>
    <cellStyle name="Énfasis4" xfId="28" builtinId="41" customBuiltin="1"/>
    <cellStyle name="Énfasis5" xfId="29" builtinId="45" customBuiltin="1"/>
    <cellStyle name="Énfasis6" xfId="30" builtinId="49" customBuiltin="1"/>
    <cellStyle name="Entrada" xfId="31" builtinId="20" customBuiltin="1"/>
    <cellStyle name="Incorrecto" xfId="32" builtinId="27" customBuiltin="1"/>
    <cellStyle name="Millares" xfId="42" builtinId="3"/>
    <cellStyle name="Neutral" xfId="33" builtinId="28" customBuiltin="1"/>
    <cellStyle name="Normal" xfId="0" builtinId="0"/>
    <cellStyle name="Normal 2" xfId="45" xr:uid="{00000000-0005-0000-0000-000024000000}"/>
    <cellStyle name="Normal 5" xfId="43" xr:uid="{00000000-0005-0000-0000-000025000000}"/>
    <cellStyle name="Notas" xfId="34" builtinId="10" customBuiltin="1"/>
    <cellStyle name="Salida" xfId="35" builtinId="21" customBuiltin="1"/>
    <cellStyle name="Texto de advertencia" xfId="36" builtinId="11" customBuiltin="1"/>
    <cellStyle name="Texto explicativo" xfId="37" builtinId="53" customBuiltin="1"/>
    <cellStyle name="Título" xfId="38" builtinId="15"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035FB-17CB-4256-BEED-2EB6F061FA72}">
  <dimension ref="A1:M9"/>
  <sheetViews>
    <sheetView showGridLines="0" zoomScale="70" zoomScaleNormal="70" workbookViewId="0">
      <pane xSplit="1" ySplit="6" topLeftCell="B7" activePane="bottomRight" state="frozen"/>
      <selection pane="topRight" activeCell="B1" sqref="B1"/>
      <selection pane="bottomLeft" activeCell="A7" sqref="A7"/>
      <selection pane="bottomRight" activeCell="E27" sqref="E27"/>
    </sheetView>
  </sheetViews>
  <sheetFormatPr baseColWidth="10" defaultColWidth="11.42578125" defaultRowHeight="15.75" x14ac:dyDescent="0.25"/>
  <cols>
    <col min="1" max="1" width="19.42578125" style="2" customWidth="1"/>
    <col min="2" max="2" width="46.42578125" style="2" customWidth="1"/>
    <col min="3" max="3" width="40.85546875" style="2" customWidth="1"/>
    <col min="4" max="4" width="34.85546875" style="2" customWidth="1"/>
    <col min="5" max="5" width="34.85546875" style="3" customWidth="1"/>
    <col min="6" max="6" width="34.85546875" customWidth="1"/>
    <col min="7" max="7" width="24.28515625" customWidth="1"/>
    <col min="8" max="8" width="20.42578125" customWidth="1"/>
    <col min="12" max="13" width="34.85546875" customWidth="1"/>
    <col min="14" max="16384" width="11.42578125" style="1"/>
  </cols>
  <sheetData>
    <row r="1" spans="1:13" x14ac:dyDescent="0.25">
      <c r="A1" s="35" t="s">
        <v>1</v>
      </c>
      <c r="B1" s="35"/>
      <c r="C1" s="35"/>
      <c r="D1" s="35"/>
      <c r="E1" s="8"/>
    </row>
    <row r="2" spans="1:13" x14ac:dyDescent="0.25">
      <c r="A2" s="35" t="s">
        <v>6</v>
      </c>
      <c r="B2" s="35"/>
      <c r="C2" s="35"/>
      <c r="D2" s="35"/>
      <c r="E2" s="8"/>
    </row>
    <row r="3" spans="1:13" ht="21.75" customHeight="1" x14ac:dyDescent="0.25">
      <c r="A3" s="36" t="s">
        <v>10</v>
      </c>
      <c r="B3" s="36"/>
      <c r="C3" s="36"/>
      <c r="D3" s="36"/>
      <c r="E3" s="8"/>
    </row>
    <row r="5" spans="1:13" ht="24.75" customHeight="1" x14ac:dyDescent="0.25">
      <c r="A5" s="37" t="s">
        <v>7</v>
      </c>
      <c r="B5" s="39" t="s">
        <v>8</v>
      </c>
      <c r="C5" s="41">
        <v>2019</v>
      </c>
      <c r="D5" s="42"/>
      <c r="E5" s="32">
        <v>2020</v>
      </c>
      <c r="F5" s="33"/>
    </row>
    <row r="6" spans="1:13" s="5" customFormat="1" ht="56.25" customHeight="1" x14ac:dyDescent="0.25">
      <c r="A6" s="38"/>
      <c r="B6" s="40"/>
      <c r="C6" s="4" t="s">
        <v>12</v>
      </c>
      <c r="D6" s="4" t="s">
        <v>11</v>
      </c>
      <c r="E6" s="4" t="s">
        <v>12</v>
      </c>
      <c r="F6" s="4" t="s">
        <v>11</v>
      </c>
      <c r="L6"/>
      <c r="M6"/>
    </row>
    <row r="7" spans="1:13" s="7" customFormat="1" ht="111.75" customHeight="1" x14ac:dyDescent="0.25">
      <c r="A7" s="9" t="s">
        <v>2</v>
      </c>
      <c r="B7" s="9" t="s">
        <v>3</v>
      </c>
      <c r="C7" s="23">
        <v>206873584</v>
      </c>
      <c r="D7" s="23">
        <v>174171676</v>
      </c>
      <c r="E7" s="6">
        <f>SUM('Pagos 20-22'!K7:K37)</f>
        <v>216783391.56999999</v>
      </c>
      <c r="F7" s="6">
        <f>16369694.42+91067980.35</f>
        <v>107437674.77</v>
      </c>
      <c r="H7" s="31"/>
      <c r="L7"/>
      <c r="M7"/>
    </row>
    <row r="9" spans="1:13" ht="133.9" customHeight="1" x14ac:dyDescent="0.25">
      <c r="A9" s="2" t="s">
        <v>51</v>
      </c>
      <c r="B9" s="34" t="s">
        <v>53</v>
      </c>
      <c r="C9" s="34"/>
      <c r="D9" s="34"/>
      <c r="E9" s="34"/>
      <c r="F9" s="34"/>
    </row>
  </sheetData>
  <autoFilter ref="A6:J7" xr:uid="{00000000-0009-0000-0000-000000000000}"/>
  <mergeCells count="8">
    <mergeCell ref="E5:F5"/>
    <mergeCell ref="B9:F9"/>
    <mergeCell ref="A1:D1"/>
    <mergeCell ref="A2:D2"/>
    <mergeCell ref="A3:D3"/>
    <mergeCell ref="A5:A6"/>
    <mergeCell ref="B5:B6"/>
    <mergeCell ref="C5:D5"/>
  </mergeCells>
  <pageMargins left="0.74803149606299213" right="0.74803149606299213" top="0.55118110236220474" bottom="0.98425196850393704" header="0.51181102362204722" footer="0.51181102362204722"/>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0"/>
  <sheetViews>
    <sheetView tabSelected="1" topLeftCell="D1" zoomScale="60" zoomScaleNormal="60" workbookViewId="0">
      <selection activeCell="B7" sqref="B7:B37"/>
    </sheetView>
  </sheetViews>
  <sheetFormatPr baseColWidth="10" defaultRowHeight="15" x14ac:dyDescent="0.25"/>
  <cols>
    <col min="1" max="1" width="19.42578125" style="13" customWidth="1"/>
    <col min="2" max="2" width="46.42578125" style="13" customWidth="1"/>
    <col min="3" max="3" width="34.85546875" style="13" customWidth="1"/>
    <col min="4" max="4" width="40" style="13" customWidth="1"/>
    <col min="5" max="5" width="29.7109375" style="13" customWidth="1"/>
    <col min="6" max="6" width="25.42578125" style="14" customWidth="1"/>
    <col min="7" max="7" width="22.140625" style="14" customWidth="1"/>
    <col min="8" max="8" width="22.42578125" style="14" customWidth="1"/>
    <col min="9" max="9" width="111.7109375" style="11" customWidth="1"/>
    <col min="10" max="10" width="32.42578125" style="10" customWidth="1"/>
    <col min="11" max="11" width="28.85546875" style="12" customWidth="1"/>
    <col min="12" max="12" width="22.7109375" style="12" bestFit="1" customWidth="1"/>
    <col min="13" max="13" width="21" style="12" bestFit="1" customWidth="1"/>
    <col min="14" max="15" width="19.28515625" style="12" bestFit="1" customWidth="1"/>
  </cols>
  <sheetData>
    <row r="1" spans="1:15" x14ac:dyDescent="0.25">
      <c r="A1" s="43" t="s">
        <v>1</v>
      </c>
      <c r="B1" s="43"/>
      <c r="C1" s="43"/>
      <c r="D1" s="43"/>
      <c r="E1" s="43"/>
      <c r="F1" s="43"/>
      <c r="G1" s="10"/>
      <c r="H1" s="10"/>
    </row>
    <row r="2" spans="1:15" x14ac:dyDescent="0.25">
      <c r="A2" s="43" t="s">
        <v>6</v>
      </c>
      <c r="B2" s="43"/>
      <c r="C2" s="43"/>
      <c r="D2" s="43"/>
      <c r="E2" s="43"/>
      <c r="F2" s="43"/>
      <c r="G2" s="10"/>
      <c r="H2" s="10"/>
    </row>
    <row r="3" spans="1:15" x14ac:dyDescent="0.25">
      <c r="A3" s="44" t="s">
        <v>10</v>
      </c>
      <c r="B3" s="44"/>
      <c r="C3" s="44"/>
      <c r="D3" s="44"/>
      <c r="E3" s="44"/>
      <c r="F3" s="44"/>
      <c r="G3" s="10"/>
      <c r="H3" s="10"/>
    </row>
    <row r="6" spans="1:15" ht="84.75" customHeight="1" x14ac:dyDescent="0.25">
      <c r="A6" s="15" t="s">
        <v>7</v>
      </c>
      <c r="B6" s="15" t="s">
        <v>8</v>
      </c>
      <c r="C6" s="15" t="s">
        <v>0</v>
      </c>
      <c r="D6" s="15" t="s">
        <v>13</v>
      </c>
      <c r="E6" s="15" t="s">
        <v>9</v>
      </c>
      <c r="F6" s="16" t="s">
        <v>14</v>
      </c>
      <c r="G6" s="16" t="s">
        <v>15</v>
      </c>
      <c r="H6" s="16" t="s">
        <v>16</v>
      </c>
      <c r="I6" s="16" t="s">
        <v>17</v>
      </c>
      <c r="J6" s="16" t="s">
        <v>18</v>
      </c>
      <c r="K6" s="17">
        <v>2020</v>
      </c>
      <c r="L6" s="17">
        <v>2021</v>
      </c>
      <c r="M6" s="17">
        <v>2022</v>
      </c>
      <c r="N6" s="17">
        <v>2023</v>
      </c>
      <c r="O6" s="17">
        <v>2024</v>
      </c>
    </row>
    <row r="7" spans="1:15" ht="14.45" customHeight="1" x14ac:dyDescent="0.25">
      <c r="A7" s="47" t="s">
        <v>2</v>
      </c>
      <c r="B7" s="45" t="s">
        <v>3</v>
      </c>
      <c r="C7" s="45" t="s">
        <v>5</v>
      </c>
      <c r="D7" s="45" t="s">
        <v>19</v>
      </c>
      <c r="E7" s="45" t="s">
        <v>4</v>
      </c>
      <c r="F7" s="50">
        <v>310481665.60000002</v>
      </c>
      <c r="G7" s="50">
        <v>238292905.99999997</v>
      </c>
      <c r="H7" s="50">
        <f>+F7-G7</f>
        <v>72188759.600000054</v>
      </c>
      <c r="I7" s="19" t="s">
        <v>20</v>
      </c>
      <c r="J7" s="18">
        <v>1400000</v>
      </c>
      <c r="K7" s="18">
        <v>1400000</v>
      </c>
      <c r="L7" s="18"/>
      <c r="M7" s="18"/>
      <c r="N7" s="18"/>
      <c r="O7" s="18"/>
    </row>
    <row r="8" spans="1:15" x14ac:dyDescent="0.25">
      <c r="A8" s="48"/>
      <c r="B8" s="46"/>
      <c r="C8" s="46"/>
      <c r="D8" s="46"/>
      <c r="E8" s="46"/>
      <c r="F8" s="51"/>
      <c r="G8" s="51"/>
      <c r="H8" s="51"/>
      <c r="I8" s="20" t="s">
        <v>21</v>
      </c>
      <c r="J8" s="21">
        <v>183550000.57999998</v>
      </c>
      <c r="K8" s="21">
        <v>165000000</v>
      </c>
      <c r="L8" s="21">
        <v>18550000.579999983</v>
      </c>
      <c r="M8" s="21"/>
      <c r="N8" s="21"/>
      <c r="O8" s="21"/>
    </row>
    <row r="9" spans="1:15" x14ac:dyDescent="0.25">
      <c r="A9" s="48"/>
      <c r="B9" s="46"/>
      <c r="C9" s="46"/>
      <c r="D9" s="46"/>
      <c r="E9" s="46"/>
      <c r="F9" s="51"/>
      <c r="G9" s="51"/>
      <c r="H9" s="51"/>
      <c r="I9" s="26" t="s">
        <v>22</v>
      </c>
      <c r="J9" s="27">
        <v>1600000</v>
      </c>
      <c r="K9" s="27">
        <v>1500000</v>
      </c>
      <c r="L9" s="27">
        <v>100000</v>
      </c>
      <c r="M9" s="27"/>
      <c r="N9" s="27"/>
      <c r="O9" s="27"/>
    </row>
    <row r="10" spans="1:15" x14ac:dyDescent="0.25">
      <c r="A10" s="48"/>
      <c r="B10" s="46"/>
      <c r="C10" s="46"/>
      <c r="D10" s="46"/>
      <c r="E10" s="46"/>
      <c r="F10" s="51"/>
      <c r="G10" s="51"/>
      <c r="H10" s="51"/>
      <c r="I10" s="26" t="s">
        <v>23</v>
      </c>
      <c r="J10" s="27">
        <v>2000000</v>
      </c>
      <c r="K10" s="27">
        <v>1600000</v>
      </c>
      <c r="L10" s="27">
        <v>400000</v>
      </c>
      <c r="M10" s="27"/>
      <c r="N10" s="27"/>
      <c r="O10" s="27"/>
    </row>
    <row r="11" spans="1:15" x14ac:dyDescent="0.25">
      <c r="A11" s="48"/>
      <c r="B11" s="46"/>
      <c r="C11" s="46"/>
      <c r="D11" s="46"/>
      <c r="E11" s="46"/>
      <c r="F11" s="51"/>
      <c r="G11" s="51"/>
      <c r="H11" s="51"/>
      <c r="I11" s="20" t="s">
        <v>24</v>
      </c>
      <c r="J11" s="21">
        <v>250000</v>
      </c>
      <c r="K11" s="21">
        <v>125000</v>
      </c>
      <c r="L11" s="21">
        <v>125000</v>
      </c>
      <c r="M11" s="21"/>
      <c r="N11" s="21"/>
      <c r="O11" s="21"/>
    </row>
    <row r="12" spans="1:15" x14ac:dyDescent="0.25">
      <c r="A12" s="48"/>
      <c r="B12" s="46"/>
      <c r="C12" s="46"/>
      <c r="D12" s="46"/>
      <c r="E12" s="46"/>
      <c r="F12" s="51"/>
      <c r="G12" s="51"/>
      <c r="H12" s="51"/>
      <c r="I12" s="20" t="s">
        <v>25</v>
      </c>
      <c r="J12" s="21">
        <v>400000</v>
      </c>
      <c r="K12" s="21">
        <v>200000</v>
      </c>
      <c r="L12" s="21">
        <v>200000</v>
      </c>
      <c r="M12" s="21"/>
      <c r="N12" s="21"/>
      <c r="O12" s="21"/>
    </row>
    <row r="13" spans="1:15" x14ac:dyDescent="0.25">
      <c r="A13" s="48"/>
      <c r="B13" s="46"/>
      <c r="C13" s="46"/>
      <c r="D13" s="46"/>
      <c r="E13" s="46"/>
      <c r="F13" s="51"/>
      <c r="G13" s="51"/>
      <c r="H13" s="51"/>
      <c r="I13" s="20" t="s">
        <v>26</v>
      </c>
      <c r="J13" s="21">
        <v>3950000</v>
      </c>
      <c r="K13" s="21">
        <v>900000</v>
      </c>
      <c r="L13" s="21">
        <v>3050000</v>
      </c>
      <c r="M13" s="21"/>
      <c r="N13" s="21"/>
      <c r="O13" s="21"/>
    </row>
    <row r="14" spans="1:15" x14ac:dyDescent="0.25">
      <c r="A14" s="48"/>
      <c r="B14" s="46"/>
      <c r="C14" s="46"/>
      <c r="D14" s="46"/>
      <c r="E14" s="46"/>
      <c r="F14" s="51"/>
      <c r="G14" s="51"/>
      <c r="H14" s="51"/>
      <c r="I14" s="28" t="s">
        <v>27</v>
      </c>
      <c r="J14" s="30">
        <v>3000000</v>
      </c>
      <c r="K14" s="30">
        <v>345000</v>
      </c>
      <c r="L14" s="30">
        <v>1280000</v>
      </c>
      <c r="M14" s="30">
        <v>1375000</v>
      </c>
      <c r="N14" s="30"/>
      <c r="O14" s="30"/>
    </row>
    <row r="15" spans="1:15" x14ac:dyDescent="0.25">
      <c r="A15" s="48"/>
      <c r="B15" s="46"/>
      <c r="C15" s="46"/>
      <c r="D15" s="46"/>
      <c r="E15" s="46"/>
      <c r="F15" s="51"/>
      <c r="G15" s="51"/>
      <c r="H15" s="51"/>
      <c r="I15" s="26" t="s">
        <v>28</v>
      </c>
      <c r="J15" s="27">
        <v>4500000</v>
      </c>
      <c r="K15" s="27">
        <v>4500000</v>
      </c>
      <c r="L15" s="27"/>
      <c r="M15" s="27"/>
      <c r="N15" s="27"/>
      <c r="O15" s="27"/>
    </row>
    <row r="16" spans="1:15" x14ac:dyDescent="0.25">
      <c r="A16" s="48"/>
      <c r="B16" s="46"/>
      <c r="C16" s="46"/>
      <c r="D16" s="46"/>
      <c r="E16" s="46"/>
      <c r="F16" s="51"/>
      <c r="G16" s="51"/>
      <c r="H16" s="51"/>
      <c r="I16" s="20" t="s">
        <v>29</v>
      </c>
      <c r="J16" s="22">
        <v>120000</v>
      </c>
      <c r="K16" s="22">
        <v>120000</v>
      </c>
      <c r="L16" s="21"/>
      <c r="M16" s="21"/>
      <c r="N16" s="21"/>
      <c r="O16" s="21"/>
    </row>
    <row r="17" spans="1:15" x14ac:dyDescent="0.25">
      <c r="A17" s="48"/>
      <c r="B17" s="46"/>
      <c r="C17" s="46"/>
      <c r="D17" s="46"/>
      <c r="E17" s="46"/>
      <c r="F17" s="51"/>
      <c r="G17" s="24"/>
      <c r="H17" s="24"/>
      <c r="I17" s="20" t="s">
        <v>30</v>
      </c>
      <c r="J17" s="22">
        <v>355000</v>
      </c>
      <c r="K17" s="22">
        <v>355000</v>
      </c>
      <c r="L17" s="21"/>
      <c r="M17" s="21"/>
      <c r="N17" s="21"/>
      <c r="O17" s="21"/>
    </row>
    <row r="18" spans="1:15" x14ac:dyDescent="0.25">
      <c r="A18" s="48"/>
      <c r="B18" s="46"/>
      <c r="C18" s="46"/>
      <c r="D18" s="46"/>
      <c r="E18" s="46"/>
      <c r="F18" s="51"/>
      <c r="G18" s="24"/>
      <c r="H18" s="24"/>
      <c r="I18" s="20" t="s">
        <v>31</v>
      </c>
      <c r="J18" s="22">
        <v>250000</v>
      </c>
      <c r="K18" s="22">
        <v>200000</v>
      </c>
      <c r="L18" s="21">
        <v>50000</v>
      </c>
      <c r="M18" s="21"/>
      <c r="N18" s="21"/>
      <c r="O18" s="21"/>
    </row>
    <row r="19" spans="1:15" x14ac:dyDescent="0.25">
      <c r="A19" s="48"/>
      <c r="B19" s="46"/>
      <c r="C19" s="46"/>
      <c r="D19" s="46"/>
      <c r="E19" s="46"/>
      <c r="F19" s="51"/>
      <c r="G19" s="24"/>
      <c r="H19" s="24"/>
      <c r="I19" s="20" t="s">
        <v>32</v>
      </c>
      <c r="J19" s="21">
        <v>150000</v>
      </c>
      <c r="K19" s="21">
        <v>30000</v>
      </c>
      <c r="L19" s="21">
        <v>120000</v>
      </c>
      <c r="M19" s="21"/>
      <c r="N19" s="21"/>
      <c r="O19" s="21"/>
    </row>
    <row r="20" spans="1:15" x14ac:dyDescent="0.25">
      <c r="A20" s="48"/>
      <c r="B20" s="46"/>
      <c r="C20" s="46"/>
      <c r="D20" s="46"/>
      <c r="E20" s="46"/>
      <c r="F20" s="51"/>
      <c r="G20" s="24"/>
      <c r="H20" s="24"/>
      <c r="I20" s="20" t="s">
        <v>33</v>
      </c>
      <c r="J20" s="21">
        <v>1200000</v>
      </c>
      <c r="K20" s="21">
        <v>600000</v>
      </c>
      <c r="L20" s="21">
        <v>600000</v>
      </c>
      <c r="M20" s="21"/>
      <c r="N20" s="21"/>
      <c r="O20" s="21"/>
    </row>
    <row r="21" spans="1:15" x14ac:dyDescent="0.25">
      <c r="A21" s="48"/>
      <c r="B21" s="46"/>
      <c r="C21" s="46"/>
      <c r="D21" s="46"/>
      <c r="E21" s="46"/>
      <c r="F21" s="51"/>
      <c r="G21" s="24"/>
      <c r="H21" s="24"/>
      <c r="I21" s="20" t="s">
        <v>34</v>
      </c>
      <c r="J21" s="21">
        <v>50000</v>
      </c>
      <c r="K21" s="21">
        <v>50000</v>
      </c>
      <c r="L21" s="21"/>
      <c r="M21" s="21"/>
      <c r="N21" s="21"/>
      <c r="O21" s="21"/>
    </row>
    <row r="22" spans="1:15" x14ac:dyDescent="0.25">
      <c r="A22" s="48"/>
      <c r="B22" s="46"/>
      <c r="C22" s="46"/>
      <c r="D22" s="46"/>
      <c r="E22" s="46"/>
      <c r="F22" s="51"/>
      <c r="G22" s="24"/>
      <c r="H22" s="24"/>
      <c r="I22" s="28" t="s">
        <v>35</v>
      </c>
      <c r="J22" s="29">
        <v>1300000</v>
      </c>
      <c r="K22" s="29">
        <v>1300000</v>
      </c>
      <c r="L22" s="30"/>
      <c r="M22" s="30"/>
      <c r="N22" s="30"/>
      <c r="O22" s="30"/>
    </row>
    <row r="23" spans="1:15" x14ac:dyDescent="0.25">
      <c r="A23" s="48"/>
      <c r="B23" s="46"/>
      <c r="C23" s="46"/>
      <c r="D23" s="46"/>
      <c r="E23" s="46"/>
      <c r="F23" s="51"/>
      <c r="G23" s="24"/>
      <c r="H23" s="24"/>
      <c r="I23" s="28" t="s">
        <v>36</v>
      </c>
      <c r="J23" s="29">
        <v>120000</v>
      </c>
      <c r="K23" s="29">
        <v>120000</v>
      </c>
      <c r="L23" s="30"/>
      <c r="M23" s="30"/>
      <c r="N23" s="30"/>
      <c r="O23" s="30"/>
    </row>
    <row r="24" spans="1:15" x14ac:dyDescent="0.25">
      <c r="A24" s="48"/>
      <c r="B24" s="46"/>
      <c r="C24" s="46"/>
      <c r="D24" s="46"/>
      <c r="E24" s="46"/>
      <c r="F24" s="51"/>
      <c r="G24" s="24"/>
      <c r="H24" s="24"/>
      <c r="I24" s="28" t="s">
        <v>37</v>
      </c>
      <c r="J24" s="29">
        <v>250000</v>
      </c>
      <c r="K24" s="29">
        <v>250000</v>
      </c>
      <c r="L24" s="30"/>
      <c r="M24" s="30"/>
      <c r="N24" s="30"/>
      <c r="O24" s="30"/>
    </row>
    <row r="25" spans="1:15" x14ac:dyDescent="0.25">
      <c r="A25" s="48"/>
      <c r="B25" s="46"/>
      <c r="C25" s="46"/>
      <c r="D25" s="46"/>
      <c r="E25" s="46"/>
      <c r="F25" s="51"/>
      <c r="G25" s="24"/>
      <c r="H25" s="24"/>
      <c r="I25" s="28" t="s">
        <v>38</v>
      </c>
      <c r="J25" s="29">
        <v>4950000</v>
      </c>
      <c r="K25" s="29">
        <v>4950000</v>
      </c>
      <c r="L25" s="30"/>
      <c r="M25" s="30"/>
      <c r="N25" s="30"/>
      <c r="O25" s="30"/>
    </row>
    <row r="26" spans="1:15" x14ac:dyDescent="0.25">
      <c r="A26" s="48"/>
      <c r="B26" s="46"/>
      <c r="C26" s="46"/>
      <c r="D26" s="46"/>
      <c r="E26" s="46"/>
      <c r="F26" s="51"/>
      <c r="G26" s="24"/>
      <c r="H26" s="24"/>
      <c r="I26" s="28" t="s">
        <v>39</v>
      </c>
      <c r="J26" s="29">
        <v>10000000</v>
      </c>
      <c r="K26" s="29">
        <v>10000000</v>
      </c>
      <c r="L26" s="30">
        <v>0</v>
      </c>
      <c r="M26" s="30"/>
      <c r="N26" s="30"/>
      <c r="O26" s="30"/>
    </row>
    <row r="27" spans="1:15" x14ac:dyDescent="0.25">
      <c r="A27" s="48"/>
      <c r="B27" s="46"/>
      <c r="C27" s="46"/>
      <c r="D27" s="46"/>
      <c r="E27" s="46"/>
      <c r="F27" s="51"/>
      <c r="G27" s="24"/>
      <c r="H27" s="24"/>
      <c r="I27" s="20" t="s">
        <v>40</v>
      </c>
      <c r="J27" s="22">
        <v>300000</v>
      </c>
      <c r="K27" s="22">
        <v>0</v>
      </c>
      <c r="L27" s="21">
        <v>300000</v>
      </c>
      <c r="M27" s="21"/>
      <c r="N27" s="21"/>
      <c r="O27" s="21"/>
    </row>
    <row r="28" spans="1:15" x14ac:dyDescent="0.25">
      <c r="A28" s="48"/>
      <c r="B28" s="46"/>
      <c r="C28" s="46"/>
      <c r="D28" s="46"/>
      <c r="E28" s="46"/>
      <c r="F28" s="51"/>
      <c r="G28" s="24"/>
      <c r="H28" s="24"/>
      <c r="I28" s="20" t="s">
        <v>41</v>
      </c>
      <c r="J28" s="22">
        <v>200000</v>
      </c>
      <c r="K28" s="22">
        <v>200000</v>
      </c>
      <c r="L28" s="21"/>
      <c r="M28" s="21"/>
      <c r="N28" s="21"/>
      <c r="O28" s="21"/>
    </row>
    <row r="29" spans="1:15" x14ac:dyDescent="0.25">
      <c r="A29" s="48"/>
      <c r="B29" s="46"/>
      <c r="C29" s="46"/>
      <c r="D29" s="46"/>
      <c r="E29" s="46"/>
      <c r="F29" s="51"/>
      <c r="G29" s="24"/>
      <c r="H29" s="24"/>
      <c r="I29" s="20" t="s">
        <v>42</v>
      </c>
      <c r="J29" s="21">
        <v>8000000</v>
      </c>
      <c r="K29" s="21">
        <v>800000</v>
      </c>
      <c r="L29" s="21">
        <v>7200000</v>
      </c>
      <c r="M29" s="21"/>
      <c r="N29" s="21"/>
      <c r="O29" s="21"/>
    </row>
    <row r="30" spans="1:15" x14ac:dyDescent="0.25">
      <c r="A30" s="48"/>
      <c r="B30" s="46"/>
      <c r="C30" s="46"/>
      <c r="D30" s="46"/>
      <c r="E30" s="46"/>
      <c r="F30" s="51"/>
      <c r="G30" s="24"/>
      <c r="H30" s="24"/>
      <c r="I30" s="26" t="s">
        <v>43</v>
      </c>
      <c r="J30" s="27">
        <v>4768391.57</v>
      </c>
      <c r="K30" s="27">
        <v>4118391.57</v>
      </c>
      <c r="L30" s="27">
        <v>650000</v>
      </c>
      <c r="M30" s="27"/>
      <c r="N30" s="27"/>
      <c r="O30" s="27"/>
    </row>
    <row r="31" spans="1:15" ht="20.45" customHeight="1" x14ac:dyDescent="0.25">
      <c r="A31" s="48"/>
      <c r="B31" s="46"/>
      <c r="C31" s="52"/>
      <c r="D31" s="52"/>
      <c r="E31" s="52"/>
      <c r="F31" s="53"/>
      <c r="G31" s="25"/>
      <c r="H31" s="25"/>
      <c r="I31" s="26" t="s">
        <v>44</v>
      </c>
      <c r="J31" s="27">
        <v>5629513.8499999996</v>
      </c>
      <c r="K31" s="27">
        <v>5000000</v>
      </c>
      <c r="L31" s="27">
        <f>J31-K31</f>
        <v>629513.84999999963</v>
      </c>
      <c r="M31" s="27"/>
      <c r="N31" s="27"/>
      <c r="O31" s="27"/>
    </row>
    <row r="32" spans="1:15" x14ac:dyDescent="0.25">
      <c r="A32" s="48"/>
      <c r="B32" s="46"/>
      <c r="I32" s="26" t="s">
        <v>50</v>
      </c>
      <c r="J32" s="27">
        <v>420000</v>
      </c>
      <c r="K32" s="27">
        <v>420000</v>
      </c>
      <c r="L32" s="27"/>
      <c r="M32" s="27"/>
      <c r="N32" s="27"/>
      <c r="O32" s="27"/>
    </row>
    <row r="33" spans="1:15" x14ac:dyDescent="0.25">
      <c r="A33" s="48"/>
      <c r="B33" s="46"/>
      <c r="I33" s="26" t="s">
        <v>45</v>
      </c>
      <c r="J33" s="27">
        <v>1500000</v>
      </c>
      <c r="K33" s="27">
        <v>1500000</v>
      </c>
      <c r="L33" s="27"/>
      <c r="M33" s="27"/>
      <c r="N33" s="27"/>
      <c r="O33" s="27"/>
    </row>
    <row r="34" spans="1:15" x14ac:dyDescent="0.25">
      <c r="A34" s="48"/>
      <c r="B34" s="46"/>
      <c r="I34" s="26" t="s">
        <v>46</v>
      </c>
      <c r="J34" s="27">
        <v>150000</v>
      </c>
      <c r="K34" s="27">
        <v>150000</v>
      </c>
      <c r="L34" s="27"/>
      <c r="M34" s="27"/>
      <c r="N34" s="27"/>
      <c r="O34" s="27"/>
    </row>
    <row r="35" spans="1:15" x14ac:dyDescent="0.25">
      <c r="A35" s="48"/>
      <c r="B35" s="46"/>
      <c r="I35" s="26" t="s">
        <v>47</v>
      </c>
      <c r="J35" s="27">
        <v>10000000</v>
      </c>
      <c r="K35" s="27">
        <v>10000000</v>
      </c>
      <c r="L35" s="27"/>
      <c r="M35" s="27"/>
      <c r="N35" s="27"/>
      <c r="O35" s="27"/>
    </row>
    <row r="36" spans="1:15" ht="42.75" x14ac:dyDescent="0.25">
      <c r="A36" s="48"/>
      <c r="B36" s="46"/>
      <c r="I36" s="26" t="s">
        <v>48</v>
      </c>
      <c r="J36" s="27">
        <v>600000</v>
      </c>
      <c r="K36" s="27">
        <v>600000</v>
      </c>
      <c r="L36" s="27"/>
      <c r="M36" s="27"/>
      <c r="N36" s="27"/>
      <c r="O36" s="27"/>
    </row>
    <row r="37" spans="1:15" x14ac:dyDescent="0.25">
      <c r="A37" s="48"/>
      <c r="B37" s="46"/>
      <c r="I37" s="26" t="s">
        <v>49</v>
      </c>
      <c r="J37" s="27">
        <v>450000</v>
      </c>
      <c r="K37" s="27">
        <v>450000</v>
      </c>
      <c r="L37" s="27"/>
      <c r="M37" s="27"/>
      <c r="N37" s="27"/>
      <c r="O37" s="27"/>
    </row>
    <row r="40" spans="1:15" ht="155.44999999999999" customHeight="1" x14ac:dyDescent="0.25">
      <c r="I40" s="49" t="s">
        <v>52</v>
      </c>
      <c r="J40" s="49"/>
      <c r="K40" s="49"/>
      <c r="L40" s="49"/>
      <c r="M40" s="49"/>
      <c r="N40" s="49"/>
      <c r="O40" s="49"/>
    </row>
  </sheetData>
  <autoFilter ref="A6:O31" xr:uid="{C4160B74-EBA1-4B54-822E-91CAF8F14ECA}"/>
  <mergeCells count="12">
    <mergeCell ref="I40:O40"/>
    <mergeCell ref="G7:G16"/>
    <mergeCell ref="H7:H16"/>
    <mergeCell ref="C7:C31"/>
    <mergeCell ref="D7:D31"/>
    <mergeCell ref="E7:E31"/>
    <mergeCell ref="F7:F31"/>
    <mergeCell ref="A1:F1"/>
    <mergeCell ref="A2:F2"/>
    <mergeCell ref="A3:F3"/>
    <mergeCell ref="B7:B37"/>
    <mergeCell ref="A7:A37"/>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Compromisos RESUMEN CIDE 19-20</vt:lpstr>
      <vt:lpstr>Pagos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Rosanna Cabrera Cabrera</dc:creator>
  <cp:lastModifiedBy>Antonia Sanchez Montoya</cp:lastModifiedBy>
  <cp:lastPrinted>2020-09-16T17:37:17Z</cp:lastPrinted>
  <dcterms:created xsi:type="dcterms:W3CDTF">2020-01-31T23:08:01Z</dcterms:created>
  <dcterms:modified xsi:type="dcterms:W3CDTF">2023-02-07T22:05:49Z</dcterms:modified>
</cp:coreProperties>
</file>